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E33" i="1"/>
  <c r="F33" i="1"/>
  <c r="G33" i="1"/>
  <c r="I33" i="1"/>
  <c r="D33" i="1"/>
  <c r="H23" i="1"/>
  <c r="H24" i="1"/>
  <c r="H25" i="1"/>
  <c r="H26" i="1"/>
  <c r="H27" i="1"/>
  <c r="H28" i="1"/>
  <c r="H29" i="1"/>
  <c r="H30" i="1"/>
  <c r="H31" i="1"/>
  <c r="H32" i="1"/>
  <c r="H22" i="1"/>
  <c r="H33" i="1" l="1"/>
</calcChain>
</file>

<file path=xl/sharedStrings.xml><?xml version="1.0" encoding="utf-8"?>
<sst xmlns="http://schemas.openxmlformats.org/spreadsheetml/2006/main" count="58" uniqueCount="51">
  <si>
    <t xml:space="preserve">ЗАКАЗЧИК:  
</t>
  </si>
  <si>
    <t>ОБЪЕКТНЫЙ СМЕТНЫЙ РАСЧЕТ    № 03-01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</si>
  <si>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</si>
  <si>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</si>
  <si>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</si>
  <si>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«Здание касс"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</si>
  <si>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</si>
  <si>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</si>
  <si>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</si>
  <si>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</si>
  <si>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</si>
  <si>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</si>
  <si>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Средства на оплату труда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</si>
  <si>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</si>
  <si>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</si>
  <si>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</si>
  <si>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</si>
  <si>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</si>
  <si>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</si>
  <si>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</si>
  <si>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</si>
  <si>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</si>
  <si>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>ЛСР № 03-01-01</t>
  </si>
  <si>
    <t>Демонтаж конструкций существующего здания кассового павильона</t>
  </si>
  <si>
    <t>ЛСР № 03-01-02</t>
  </si>
  <si>
    <t>Архитектурные решения кассового павильона</t>
  </si>
  <si>
    <t>ЛСР № 03-01-03</t>
  </si>
  <si>
    <t>Электрооборудование и электроосвещение</t>
  </si>
  <si>
    <t>ЛСР № 03-01-04</t>
  </si>
  <si>
    <t>Внутренние сети водоснабжения</t>
  </si>
  <si>
    <t>ЛСР № 03-01-05</t>
  </si>
  <si>
    <t>Внутренние сети водоотведения</t>
  </si>
  <si>
    <t>ЛСР № 03-01-06</t>
  </si>
  <si>
    <t>Отопление</t>
  </si>
  <si>
    <t>ЛСР № 03-01-07</t>
  </si>
  <si>
    <t>Вентиляция, дымоудаление и кондиционирование воздуха</t>
  </si>
  <si>
    <t>ЛСР № 03-01-08</t>
  </si>
  <si>
    <t>Холодоснабжение</t>
  </si>
  <si>
    <t>ЛСР № 03-01-09</t>
  </si>
  <si>
    <t>Сети связи</t>
  </si>
  <si>
    <t>ЛСР № 03-01-10</t>
  </si>
  <si>
    <t>Комплексная автоматизация и диспетчеризация инженерного оборудования</t>
  </si>
  <si>
    <t>ЛСР № 03-01-12</t>
  </si>
  <si>
    <t>Автоматическая установка пожарной сигнализации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</si>
  <si>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</si>
  <si>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</si>
  <si>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</si>
  <si>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</si>
  <si>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</si>
  <si>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Составлена в базовых  ценах ФЕР по состоянию на 2000 год</t>
  </si>
  <si>
    <t>Всего по объектной смете в базовых ценах на 2000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</si>
</sst>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1" xfId="0" applyFont="1" applyFill="1" applyBorder="1" applyAlignment="1">
      <alignment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I33" sqref="I33"/>
    </sheetView>
  </sheetViews>
  <sheetFormatPr defaultRowHeight="15" x14ac:dyDescent="0.25"/>
  <cols>
    <col min="1" max="1" width="4.42578125" customWidth="1"/>
    <col min="2" max="2" width="21.140625" customWidth="1"/>
    <col min="3" max="3" width="32.140625" customWidth="1"/>
    <col min="4" max="4" width="15.5703125" customWidth="1"/>
    <col min="5" max="5" width="12.5703125" customWidth="1"/>
    <col min="9" max="9" width="11.5703125" customWidth="1"/>
  </cols>
  <sheetData>
    <row r="1" spans="1:9" x14ac:dyDescent="0.25">
      <c r="A1" s="40" t="s">
        <v>0</v>
      </c>
      <c r="B1" s="41"/>
      <c r="C1" s="12"/>
      <c r="D1" s="13"/>
      <c r="E1" s="13"/>
      <c r="F1" s="13"/>
      <c r="G1" s="14"/>
      <c r="H1" s="14"/>
      <c r="I1" s="14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27" t="s">
        <v>1</v>
      </c>
      <c r="B3" s="27"/>
      <c r="C3" s="27"/>
      <c r="D3" s="27"/>
      <c r="E3" s="27"/>
      <c r="F3" s="27"/>
      <c r="G3" s="27"/>
      <c r="H3" s="27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2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28" t="s">
        <v>3</v>
      </c>
      <c r="B6" s="29"/>
      <c r="C6" s="29"/>
      <c r="D6" s="29"/>
      <c r="E6" s="29"/>
      <c r="F6" s="29"/>
      <c r="G6" s="29"/>
      <c r="H6" s="29"/>
      <c r="I6" s="2"/>
    </row>
    <row r="7" spans="1:9" x14ac:dyDescent="0.25">
      <c r="A7" s="30" t="s">
        <v>4</v>
      </c>
      <c r="B7" s="29"/>
      <c r="C7" s="29"/>
      <c r="D7" s="29"/>
      <c r="E7" s="29"/>
      <c r="F7" s="29"/>
      <c r="G7" s="29"/>
      <c r="H7" s="29"/>
      <c r="I7" s="31"/>
    </row>
    <row r="8" spans="1:9" x14ac:dyDescent="0.25">
      <c r="A8" s="32" t="s">
        <v>5</v>
      </c>
      <c r="B8" s="32"/>
      <c r="C8" s="32"/>
      <c r="D8" s="32"/>
      <c r="E8" s="32"/>
      <c r="F8" s="32"/>
      <c r="G8" s="32"/>
      <c r="H8" s="32"/>
      <c r="I8" s="2"/>
    </row>
    <row r="9" spans="1:9" x14ac:dyDescent="0.25">
      <c r="A9" s="4" t="s">
        <v>6</v>
      </c>
      <c r="B9" s="2"/>
      <c r="C9" s="5">
        <f>H33</f>
        <v>754.48</v>
      </c>
      <c r="D9" s="3" t="s">
        <v>7</v>
      </c>
      <c r="E9" s="1"/>
      <c r="F9" s="1"/>
      <c r="G9" s="1"/>
      <c r="H9" s="1"/>
      <c r="I9" s="2"/>
    </row>
    <row r="10" spans="1:9" x14ac:dyDescent="0.25">
      <c r="A10" s="3"/>
      <c r="B10" s="3" t="s">
        <v>8</v>
      </c>
      <c r="C10" s="6">
        <f>D33</f>
        <v>424.81999999999994</v>
      </c>
      <c r="D10" s="3" t="s">
        <v>7</v>
      </c>
      <c r="E10" s="1"/>
      <c r="F10" s="1"/>
      <c r="G10" s="1"/>
      <c r="H10" s="1"/>
      <c r="I10" s="2"/>
    </row>
    <row r="11" spans="1:9" x14ac:dyDescent="0.25">
      <c r="A11" s="3"/>
      <c r="B11" s="3" t="s">
        <v>9</v>
      </c>
      <c r="C11" s="6">
        <f>E33</f>
        <v>105.03000000000002</v>
      </c>
      <c r="D11" s="3" t="s">
        <v>7</v>
      </c>
      <c r="E11" s="1"/>
      <c r="F11" s="1"/>
      <c r="G11" s="1"/>
      <c r="H11" s="1"/>
      <c r="I11" s="2"/>
    </row>
    <row r="12" spans="1:9" x14ac:dyDescent="0.25">
      <c r="A12" s="3"/>
      <c r="B12" s="3" t="s">
        <v>10</v>
      </c>
      <c r="C12" s="6">
        <f>F33</f>
        <v>224.63</v>
      </c>
      <c r="D12" s="3" t="s">
        <v>7</v>
      </c>
      <c r="E12" s="1"/>
      <c r="F12" s="1"/>
      <c r="G12" s="1"/>
      <c r="H12" s="1"/>
      <c r="I12" s="2"/>
    </row>
    <row r="13" spans="1:9" x14ac:dyDescent="0.25">
      <c r="A13" s="3"/>
      <c r="B13" s="3" t="s">
        <v>11</v>
      </c>
      <c r="C13" s="6">
        <f>G33</f>
        <v>0</v>
      </c>
      <c r="D13" s="3" t="s">
        <v>7</v>
      </c>
      <c r="E13" s="1"/>
      <c r="F13" s="1"/>
      <c r="G13" s="1"/>
      <c r="H13" s="1"/>
      <c r="I13" s="2"/>
    </row>
    <row r="14" spans="1:9" x14ac:dyDescent="0.25">
      <c r="A14" s="3"/>
      <c r="B14" s="3" t="s">
        <v>12</v>
      </c>
      <c r="C14" s="6">
        <f>I33</f>
        <v>35.480000000000004</v>
      </c>
      <c r="D14" s="3" t="s">
        <v>7</v>
      </c>
      <c r="E14" s="1"/>
      <c r="F14" s="1"/>
      <c r="G14" s="1"/>
      <c r="H14" s="1"/>
      <c r="I14" s="2"/>
    </row>
    <row r="15" spans="1:9" x14ac:dyDescent="0.25">
      <c r="A15" s="3"/>
      <c r="B15" s="3"/>
      <c r="C15" s="6"/>
      <c r="D15" s="3"/>
      <c r="E15" s="1"/>
      <c r="F15" s="1"/>
      <c r="G15" s="1"/>
      <c r="H15" s="1"/>
      <c r="I15" s="2"/>
    </row>
    <row r="16" spans="1:9" x14ac:dyDescent="0.25">
      <c r="A16" s="3" t="s">
        <v>49</v>
      </c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33" t="s">
        <v>13</v>
      </c>
      <c r="B17" s="34" t="s">
        <v>14</v>
      </c>
      <c r="C17" s="34" t="s">
        <v>15</v>
      </c>
      <c r="D17" s="35" t="s">
        <v>16</v>
      </c>
      <c r="E17" s="36"/>
      <c r="F17" s="36"/>
      <c r="G17" s="36"/>
      <c r="H17" s="36"/>
      <c r="I17" s="37" t="s">
        <v>17</v>
      </c>
    </row>
    <row r="18" spans="1:9" x14ac:dyDescent="0.25">
      <c r="A18" s="33"/>
      <c r="B18" s="34"/>
      <c r="C18" s="34"/>
      <c r="D18" s="39" t="s">
        <v>18</v>
      </c>
      <c r="E18" s="39" t="s">
        <v>19</v>
      </c>
      <c r="F18" s="39" t="s">
        <v>10</v>
      </c>
      <c r="G18" s="39" t="s">
        <v>20</v>
      </c>
      <c r="H18" s="39" t="s">
        <v>21</v>
      </c>
      <c r="I18" s="38"/>
    </row>
    <row r="19" spans="1:9" x14ac:dyDescent="0.25">
      <c r="A19" s="33"/>
      <c r="B19" s="34"/>
      <c r="C19" s="34"/>
      <c r="D19" s="39"/>
      <c r="E19" s="39"/>
      <c r="F19" s="39"/>
      <c r="G19" s="39"/>
      <c r="H19" s="39"/>
      <c r="I19" s="38"/>
    </row>
    <row r="20" spans="1:9" x14ac:dyDescent="0.25">
      <c r="A20" s="33"/>
      <c r="B20" s="34"/>
      <c r="C20" s="34"/>
      <c r="D20" s="39"/>
      <c r="E20" s="39"/>
      <c r="F20" s="39"/>
      <c r="G20" s="39"/>
      <c r="H20" s="39"/>
      <c r="I20" s="38"/>
    </row>
    <row r="21" spans="1:9" x14ac:dyDescent="0.25">
      <c r="A21" s="8">
        <v>1</v>
      </c>
      <c r="B21" s="9">
        <v>2</v>
      </c>
      <c r="C21" s="10">
        <v>3</v>
      </c>
      <c r="D21" s="10">
        <v>4</v>
      </c>
      <c r="E21" s="10">
        <v>5</v>
      </c>
      <c r="F21" s="10">
        <v>6</v>
      </c>
      <c r="G21" s="10">
        <v>7</v>
      </c>
      <c r="H21" s="10">
        <v>8</v>
      </c>
      <c r="I21" s="11">
        <v>9</v>
      </c>
    </row>
    <row r="22" spans="1:9" ht="45" x14ac:dyDescent="0.25">
      <c r="A22" s="24">
        <v>1</v>
      </c>
      <c r="B22" s="24" t="s">
        <v>22</v>
      </c>
      <c r="C22" s="22" t="s">
        <v>23</v>
      </c>
      <c r="D22" s="23">
        <v>22.12</v>
      </c>
      <c r="E22" s="23"/>
      <c r="F22" s="23"/>
      <c r="G22" s="23"/>
      <c r="H22" s="23">
        <f>G22+F22+E22+D22</f>
        <v>22.12</v>
      </c>
      <c r="I22" s="25">
        <v>4.82</v>
      </c>
    </row>
    <row r="23" spans="1:9" ht="30" x14ac:dyDescent="0.25">
      <c r="A23" s="24">
        <v>2</v>
      </c>
      <c r="B23" s="24" t="s">
        <v>24</v>
      </c>
      <c r="C23" s="22" t="s">
        <v>25</v>
      </c>
      <c r="D23" s="23">
        <v>312.19</v>
      </c>
      <c r="E23" s="23"/>
      <c r="F23" s="23"/>
      <c r="G23" s="23"/>
      <c r="H23" s="23">
        <f t="shared" ref="H23:H32" si="0">G23+F23+E23+D23</f>
        <v>312.19</v>
      </c>
      <c r="I23" s="25">
        <v>18.45</v>
      </c>
    </row>
    <row r="24" spans="1:9" ht="30" x14ac:dyDescent="0.25">
      <c r="A24" s="24">
        <v>3</v>
      </c>
      <c r="B24" s="24" t="s">
        <v>26</v>
      </c>
      <c r="C24" s="22" t="s">
        <v>27</v>
      </c>
      <c r="D24" s="23"/>
      <c r="E24" s="23">
        <v>83.09</v>
      </c>
      <c r="F24" s="23">
        <v>6.71</v>
      </c>
      <c r="G24" s="23"/>
      <c r="H24" s="23">
        <f t="shared" si="0"/>
        <v>89.8</v>
      </c>
      <c r="I24" s="25">
        <v>6.33</v>
      </c>
    </row>
    <row r="25" spans="1:9" x14ac:dyDescent="0.25">
      <c r="A25" s="24">
        <v>4</v>
      </c>
      <c r="B25" s="24" t="s">
        <v>28</v>
      </c>
      <c r="C25" s="22" t="s">
        <v>29</v>
      </c>
      <c r="D25" s="23">
        <v>12.84</v>
      </c>
      <c r="E25" s="23"/>
      <c r="F25" s="23"/>
      <c r="G25" s="23"/>
      <c r="H25" s="23">
        <f t="shared" si="0"/>
        <v>12.84</v>
      </c>
      <c r="I25" s="25">
        <v>0.99</v>
      </c>
    </row>
    <row r="26" spans="1:9" x14ac:dyDescent="0.25">
      <c r="A26" s="24">
        <v>5</v>
      </c>
      <c r="B26" s="24" t="s">
        <v>30</v>
      </c>
      <c r="C26" s="22" t="s">
        <v>31</v>
      </c>
      <c r="D26" s="23">
        <v>13.38</v>
      </c>
      <c r="E26" s="23"/>
      <c r="F26" s="23"/>
      <c r="G26" s="23"/>
      <c r="H26" s="23">
        <f t="shared" si="0"/>
        <v>13.38</v>
      </c>
      <c r="I26" s="25">
        <v>0.6</v>
      </c>
    </row>
    <row r="27" spans="1:9" x14ac:dyDescent="0.25">
      <c r="A27" s="24">
        <v>6</v>
      </c>
      <c r="B27" s="24" t="s">
        <v>32</v>
      </c>
      <c r="C27" s="22" t="s">
        <v>33</v>
      </c>
      <c r="D27" s="23">
        <v>12.82</v>
      </c>
      <c r="E27" s="23"/>
      <c r="F27" s="23"/>
      <c r="G27" s="23"/>
      <c r="H27" s="23">
        <f t="shared" si="0"/>
        <v>12.82</v>
      </c>
      <c r="I27" s="25">
        <v>0.5</v>
      </c>
    </row>
    <row r="28" spans="1:9" ht="30" x14ac:dyDescent="0.25">
      <c r="A28" s="24">
        <v>7</v>
      </c>
      <c r="B28" s="24" t="s">
        <v>34</v>
      </c>
      <c r="C28" s="22" t="s">
        <v>35</v>
      </c>
      <c r="D28" s="23">
        <v>46.46</v>
      </c>
      <c r="E28" s="23">
        <v>8.3699999999999992</v>
      </c>
      <c r="F28" s="23"/>
      <c r="G28" s="23"/>
      <c r="H28" s="23">
        <f t="shared" si="0"/>
        <v>54.83</v>
      </c>
      <c r="I28" s="25">
        <v>1.89</v>
      </c>
    </row>
    <row r="29" spans="1:9" x14ac:dyDescent="0.25">
      <c r="A29" s="24">
        <v>8</v>
      </c>
      <c r="B29" s="24" t="s">
        <v>36</v>
      </c>
      <c r="C29" s="22" t="s">
        <v>37</v>
      </c>
      <c r="D29" s="23">
        <v>5.01</v>
      </c>
      <c r="E29" s="23">
        <v>0.26</v>
      </c>
      <c r="F29" s="23">
        <v>39.700000000000003</v>
      </c>
      <c r="G29" s="23"/>
      <c r="H29" s="23">
        <f t="shared" si="0"/>
        <v>44.97</v>
      </c>
      <c r="I29" s="25">
        <v>0.18</v>
      </c>
    </row>
    <row r="30" spans="1:9" x14ac:dyDescent="0.25">
      <c r="A30" s="24">
        <v>9</v>
      </c>
      <c r="B30" s="24" t="s">
        <v>38</v>
      </c>
      <c r="C30" s="22" t="s">
        <v>39</v>
      </c>
      <c r="D30" s="23"/>
      <c r="E30" s="23">
        <v>4.8899999999999997</v>
      </c>
      <c r="F30" s="23">
        <v>93.06</v>
      </c>
      <c r="G30" s="23"/>
      <c r="H30" s="23">
        <f t="shared" si="0"/>
        <v>97.95</v>
      </c>
      <c r="I30" s="25">
        <v>0.77</v>
      </c>
    </row>
    <row r="31" spans="1:9" ht="45" x14ac:dyDescent="0.25">
      <c r="A31" s="24">
        <v>10</v>
      </c>
      <c r="B31" s="24" t="s">
        <v>40</v>
      </c>
      <c r="C31" s="22" t="s">
        <v>41</v>
      </c>
      <c r="D31" s="23"/>
      <c r="E31" s="23">
        <v>5.01</v>
      </c>
      <c r="F31" s="23">
        <v>28.05</v>
      </c>
      <c r="G31" s="23"/>
      <c r="H31" s="23">
        <f t="shared" si="0"/>
        <v>33.06</v>
      </c>
      <c r="I31" s="25">
        <v>0.42</v>
      </c>
    </row>
    <row r="32" spans="1:9" ht="30" x14ac:dyDescent="0.25">
      <c r="A32" s="24">
        <v>12</v>
      </c>
      <c r="B32" s="24" t="s">
        <v>42</v>
      </c>
      <c r="C32" s="22" t="s">
        <v>43</v>
      </c>
      <c r="D32" s="23"/>
      <c r="E32" s="23">
        <v>3.41</v>
      </c>
      <c r="F32" s="23">
        <v>57.11</v>
      </c>
      <c r="G32" s="23"/>
      <c r="H32" s="23">
        <f t="shared" si="0"/>
        <v>60.519999999999996</v>
      </c>
      <c r="I32" s="25">
        <v>0.53</v>
      </c>
    </row>
    <row r="33" spans="1:9" ht="28.5" x14ac:dyDescent="0.25">
      <c r="A33" s="8"/>
      <c r="B33" s="16"/>
      <c r="C33" s="42" t="s">
        <v>50</v>
      </c>
      <c r="D33" s="7">
        <f>SUM(D22:D32)</f>
        <v>424.81999999999994</v>
      </c>
      <c r="E33" s="7">
        <f t="shared" ref="E33:I33" si="1">SUM(E22:E32)</f>
        <v>105.03000000000002</v>
      </c>
      <c r="F33" s="7">
        <f t="shared" si="1"/>
        <v>224.63</v>
      </c>
      <c r="G33" s="7">
        <f t="shared" si="1"/>
        <v>0</v>
      </c>
      <c r="H33" s="7">
        <f t="shared" si="1"/>
        <v>754.48</v>
      </c>
      <c r="I33" s="7">
        <f t="shared" si="1"/>
        <v>35.480000000000004</v>
      </c>
    </row>
    <row r="34" spans="1:9" x14ac:dyDescent="0.25">
      <c r="A34" s="17"/>
      <c r="B34" s="3"/>
      <c r="C34" s="18"/>
      <c r="D34" s="15"/>
      <c r="E34" s="15"/>
      <c r="F34" s="15"/>
      <c r="G34" s="15"/>
      <c r="H34" s="15"/>
      <c r="I34" s="2"/>
    </row>
    <row r="35" spans="1:9" x14ac:dyDescent="0.25">
      <c r="A35" s="17"/>
      <c r="B35" s="3"/>
      <c r="C35" s="18" t="s">
        <v>44</v>
      </c>
      <c r="D35" s="19" t="s">
        <v>45</v>
      </c>
      <c r="E35" s="15"/>
      <c r="F35" s="20" t="s">
        <v>46</v>
      </c>
      <c r="G35" s="15"/>
      <c r="H35" s="15"/>
      <c r="I35" s="2"/>
    </row>
    <row r="36" spans="1:9" x14ac:dyDescent="0.25">
      <c r="A36" s="17"/>
      <c r="B36" s="3"/>
      <c r="C36" s="18"/>
      <c r="D36" s="15"/>
      <c r="E36" s="15"/>
      <c r="F36" s="15"/>
      <c r="G36" s="15"/>
      <c r="H36" s="15"/>
      <c r="I36" s="2"/>
    </row>
    <row r="37" spans="1:9" ht="45" x14ac:dyDescent="0.25">
      <c r="A37" s="17"/>
      <c r="B37" s="3"/>
      <c r="C37" s="26" t="s">
        <v>47</v>
      </c>
      <c r="D37" s="19" t="s">
        <v>45</v>
      </c>
      <c r="E37" s="15"/>
      <c r="F37" s="21" t="s">
        <v>48</v>
      </c>
      <c r="G37" s="15"/>
      <c r="H37" s="15"/>
      <c r="I37" s="2"/>
    </row>
  </sheetData>
  <mergeCells count="15">
    <mergeCell ref="A1:B1"/>
    <mergeCell ref="A3:H3"/>
    <mergeCell ref="A6:H6"/>
    <mergeCell ref="A7:I7"/>
    <mergeCell ref="A8:H8"/>
    <mergeCell ref="A17:A20"/>
    <mergeCell ref="B17:B20"/>
    <mergeCell ref="C17:C20"/>
    <mergeCell ref="D17:H17"/>
    <mergeCell ref="I17:I20"/>
    <mergeCell ref="D18:D20"/>
    <mergeCell ref="E18:E20"/>
    <mergeCell ref="F18:F20"/>
    <mergeCell ref="G18:G20"/>
    <mergeCell ref="H18:H20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2014-10-22T09:49:23Z</dcterms:created>
  <dcterms:modified xsi:type="dcterms:W3CDTF">2014-10-24T04:54:47Z</dcterms:modified>
</cp:coreProperties>
</file>